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0115" windowHeight="8010"/>
  </bookViews>
  <sheets>
    <sheet name="Hoja1" sheetId="1" r:id="rId1"/>
    <sheet name="Hoja2" sheetId="2" r:id="rId2"/>
    <sheet name="Hoja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H18" i="1"/>
  <c r="G18"/>
  <c r="E18"/>
  <c r="F16"/>
  <c r="I16" s="1"/>
  <c r="F14"/>
  <c r="I14" s="1"/>
  <c r="D12"/>
  <c r="D18" s="1"/>
  <c r="F12" l="1"/>
  <c r="F18" l="1"/>
  <c r="I12"/>
  <c r="I18" s="1"/>
</calcChain>
</file>

<file path=xl/sharedStrings.xml><?xml version="1.0" encoding="utf-8"?>
<sst xmlns="http://schemas.openxmlformats.org/spreadsheetml/2006/main" count="19" uniqueCount="19">
  <si>
    <t>Cuenta Pública 2017</t>
  </si>
  <si>
    <t>Centro Estatal de Trasplantes de Yucatán</t>
  </si>
  <si>
    <t>Estado Analítico del Ejercicio del Presupuesto de Egresos</t>
  </si>
  <si>
    <t>Clasificación Económica (por Tipo de Gasto)</t>
  </si>
  <si>
    <t>Del 1 al 30 de septiembre de 2017</t>
  </si>
  <si>
    <t>Concepto</t>
  </si>
  <si>
    <t xml:space="preserve">Egresos </t>
  </si>
  <si>
    <t>Subejercicio</t>
  </si>
  <si>
    <t>Aprobado</t>
  </si>
  <si>
    <t>Ampliaciones/ (Reducciones)</t>
  </si>
  <si>
    <t>Modificado</t>
  </si>
  <si>
    <t>Devengado</t>
  </si>
  <si>
    <t>Pagado</t>
  </si>
  <si>
    <t>3 = (1 + 2 )</t>
  </si>
  <si>
    <t>6 = ( 3 - 4 )</t>
  </si>
  <si>
    <t>Gasto Corriente</t>
  </si>
  <si>
    <t>Gasto de Capital</t>
  </si>
  <si>
    <t>Amortización de la Deuda y Disminución de Pasivos</t>
  </si>
  <si>
    <t>Total del Gasto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</si>
</sst>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0_ ;\-0\ 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sz val="8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993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164" fontId="2" fillId="2" borderId="1" xfId="1" applyNumberFormat="1" applyFont="1" applyFill="1" applyBorder="1" applyAlignment="1" applyProtection="1">
      <alignment horizontal="center" vertical="center"/>
    </xf>
    <xf numFmtId="164" fontId="2" fillId="2" borderId="2" xfId="1" applyNumberFormat="1" applyFont="1" applyFill="1" applyBorder="1" applyAlignment="1" applyProtection="1">
      <alignment horizontal="center" vertical="center"/>
    </xf>
    <xf numFmtId="164" fontId="2" fillId="2" borderId="3" xfId="1" applyNumberFormat="1" applyFont="1" applyFill="1" applyBorder="1" applyAlignment="1" applyProtection="1">
      <alignment horizontal="center" vertical="center"/>
    </xf>
    <xf numFmtId="164" fontId="2" fillId="2" borderId="4" xfId="1" applyNumberFormat="1" applyFont="1" applyFill="1" applyBorder="1" applyAlignment="1" applyProtection="1">
      <alignment horizontal="center" vertical="center"/>
      <protection locked="0"/>
    </xf>
    <xf numFmtId="164" fontId="2" fillId="2" borderId="0" xfId="1" applyNumberFormat="1" applyFont="1" applyFill="1" applyBorder="1" applyAlignment="1" applyProtection="1">
      <alignment horizontal="center" vertical="center"/>
      <protection locked="0"/>
    </xf>
    <xf numFmtId="164" fontId="2" fillId="2" borderId="5" xfId="1" applyNumberFormat="1" applyFont="1" applyFill="1" applyBorder="1" applyAlignment="1" applyProtection="1">
      <alignment horizontal="center" vertical="center"/>
      <protection locked="0"/>
    </xf>
    <xf numFmtId="164" fontId="2" fillId="2" borderId="4" xfId="1" applyNumberFormat="1" applyFont="1" applyFill="1" applyBorder="1" applyAlignment="1" applyProtection="1">
      <alignment horizontal="center" vertical="center"/>
    </xf>
    <xf numFmtId="164" fontId="2" fillId="2" borderId="0" xfId="1" applyNumberFormat="1" applyFont="1" applyFill="1" applyBorder="1" applyAlignment="1" applyProtection="1">
      <alignment horizontal="center" vertical="center"/>
    </xf>
    <xf numFmtId="164" fontId="2" fillId="2" borderId="5" xfId="1" applyNumberFormat="1" applyFont="1" applyFill="1" applyBorder="1" applyAlignment="1" applyProtection="1">
      <alignment horizontal="center" vertical="center"/>
    </xf>
    <xf numFmtId="164" fontId="2" fillId="2" borderId="6" xfId="1" applyNumberFormat="1" applyFont="1" applyFill="1" applyBorder="1" applyAlignment="1" applyProtection="1">
      <alignment horizontal="center" vertical="center"/>
    </xf>
    <xf numFmtId="164" fontId="2" fillId="2" borderId="7" xfId="1" applyNumberFormat="1" applyFont="1" applyFill="1" applyBorder="1" applyAlignment="1" applyProtection="1">
      <alignment horizontal="center" vertical="center"/>
    </xf>
    <xf numFmtId="164" fontId="2" fillId="2" borderId="8" xfId="1" applyNumberFormat="1" applyFont="1" applyFill="1" applyBorder="1" applyAlignment="1" applyProtection="1">
      <alignment horizontal="center" vertical="center"/>
    </xf>
    <xf numFmtId="0" fontId="3" fillId="3" borderId="0" xfId="0" applyFont="1" applyFill="1"/>
    <xf numFmtId="164" fontId="4" fillId="2" borderId="1" xfId="1" applyNumberFormat="1" applyFont="1" applyFill="1" applyBorder="1" applyAlignment="1" applyProtection="1">
      <alignment horizontal="left" vertical="center"/>
    </xf>
    <xf numFmtId="164" fontId="4" fillId="2" borderId="3" xfId="1" applyNumberFormat="1" applyFont="1" applyFill="1" applyBorder="1" applyAlignment="1" applyProtection="1">
      <alignment horizontal="left" vertical="center"/>
    </xf>
    <xf numFmtId="164" fontId="4" fillId="2" borderId="9" xfId="1" applyNumberFormat="1" applyFont="1" applyFill="1" applyBorder="1" applyAlignment="1" applyProtection="1">
      <alignment horizontal="center" vertical="center"/>
    </xf>
    <xf numFmtId="164" fontId="4" fillId="2" borderId="10" xfId="1" applyNumberFormat="1" applyFont="1" applyFill="1" applyBorder="1" applyAlignment="1" applyProtection="1">
      <alignment horizontal="center" vertical="center"/>
    </xf>
    <xf numFmtId="164" fontId="4" fillId="2" borderId="11" xfId="1" applyNumberFormat="1" applyFont="1" applyFill="1" applyBorder="1" applyAlignment="1" applyProtection="1">
      <alignment horizontal="center" vertical="center"/>
    </xf>
    <xf numFmtId="164" fontId="4" fillId="2" borderId="1" xfId="1" applyNumberFormat="1" applyFont="1" applyFill="1" applyBorder="1" applyAlignment="1" applyProtection="1">
      <alignment horizontal="center" vertical="center"/>
    </xf>
    <xf numFmtId="164" fontId="4" fillId="2" borderId="4" xfId="1" applyNumberFormat="1" applyFont="1" applyFill="1" applyBorder="1" applyAlignment="1" applyProtection="1">
      <alignment horizontal="left" vertical="center"/>
    </xf>
    <xf numFmtId="164" fontId="4" fillId="2" borderId="5" xfId="1" applyNumberFormat="1" applyFont="1" applyFill="1" applyBorder="1" applyAlignment="1" applyProtection="1">
      <alignment horizontal="left" vertical="center"/>
    </xf>
    <xf numFmtId="164" fontId="4" fillId="2" borderId="11" xfId="1" applyNumberFormat="1" applyFont="1" applyFill="1" applyBorder="1" applyAlignment="1" applyProtection="1">
      <alignment horizontal="center" vertical="center"/>
    </xf>
    <xf numFmtId="164" fontId="4" fillId="2" borderId="11" xfId="1" applyNumberFormat="1" applyFont="1" applyFill="1" applyBorder="1" applyAlignment="1" applyProtection="1">
      <alignment horizontal="center" vertical="center" wrapText="1"/>
    </xf>
    <xf numFmtId="164" fontId="4" fillId="2" borderId="6" xfId="1" applyNumberFormat="1" applyFont="1" applyFill="1" applyBorder="1" applyAlignment="1" applyProtection="1">
      <alignment horizontal="center" vertical="center"/>
    </xf>
    <xf numFmtId="164" fontId="4" fillId="2" borderId="6" xfId="1" applyNumberFormat="1" applyFont="1" applyFill="1" applyBorder="1" applyAlignment="1" applyProtection="1">
      <alignment horizontal="left" vertical="center"/>
    </xf>
    <xf numFmtId="164" fontId="4" fillId="2" borderId="8" xfId="1" applyNumberFormat="1" applyFont="1" applyFill="1" applyBorder="1" applyAlignment="1" applyProtection="1">
      <alignment horizontal="left" vertical="center"/>
    </xf>
    <xf numFmtId="0" fontId="3" fillId="3" borderId="1" xfId="0" applyFont="1" applyFill="1" applyBorder="1" applyAlignment="1">
      <alignment horizontal="justify" vertical="center" wrapText="1"/>
    </xf>
    <xf numFmtId="0" fontId="3" fillId="3" borderId="3" xfId="0" applyFont="1" applyFill="1" applyBorder="1" applyAlignment="1">
      <alignment horizontal="justify" vertical="center" wrapText="1"/>
    </xf>
    <xf numFmtId="3" fontId="3" fillId="3" borderId="12" xfId="0" applyNumberFormat="1" applyFont="1" applyFill="1" applyBorder="1" applyAlignment="1">
      <alignment horizontal="right" vertical="center" wrapText="1"/>
    </xf>
    <xf numFmtId="4" fontId="3" fillId="3" borderId="13" xfId="0" applyNumberFormat="1" applyFont="1" applyFill="1" applyBorder="1" applyAlignment="1">
      <alignment horizontal="right" vertical="center" wrapText="1"/>
    </xf>
    <xf numFmtId="0" fontId="5" fillId="3" borderId="4" xfId="0" applyFont="1" applyFill="1" applyBorder="1" applyAlignment="1">
      <alignment horizontal="left" vertical="center" wrapText="1" indent="1"/>
    </xf>
    <xf numFmtId="0" fontId="5" fillId="3" borderId="5" xfId="0" applyFont="1" applyFill="1" applyBorder="1" applyAlignment="1">
      <alignment horizontal="left" vertical="center" wrapText="1" indent="1"/>
    </xf>
    <xf numFmtId="4" fontId="3" fillId="3" borderId="13" xfId="0" applyNumberFormat="1" applyFont="1" applyFill="1" applyBorder="1" applyAlignment="1" applyProtection="1">
      <alignment horizontal="right" vertical="center" wrapText="1"/>
      <protection locked="0"/>
    </xf>
    <xf numFmtId="0" fontId="3" fillId="3" borderId="4" xfId="0" applyFont="1" applyFill="1" applyBorder="1" applyAlignment="1">
      <alignment horizontal="justify" vertical="center" wrapText="1"/>
    </xf>
    <xf numFmtId="0" fontId="3" fillId="3" borderId="5" xfId="0" applyFont="1" applyFill="1" applyBorder="1" applyAlignment="1">
      <alignment horizontal="justify" vertical="center" wrapText="1"/>
    </xf>
    <xf numFmtId="3" fontId="3" fillId="3" borderId="13" xfId="0" applyNumberFormat="1" applyFont="1" applyFill="1" applyBorder="1" applyAlignment="1">
      <alignment horizontal="right" vertical="center" wrapText="1"/>
    </xf>
    <xf numFmtId="3" fontId="3" fillId="3" borderId="13" xfId="0" applyNumberFormat="1" applyFont="1" applyFill="1" applyBorder="1" applyAlignment="1" applyProtection="1">
      <alignment horizontal="right" vertical="center" wrapText="1"/>
      <protection locked="0"/>
    </xf>
    <xf numFmtId="0" fontId="5" fillId="3" borderId="6" xfId="0" applyFont="1" applyFill="1" applyBorder="1" applyAlignment="1">
      <alignment horizontal="justify" vertical="center" wrapText="1"/>
    </xf>
    <xf numFmtId="0" fontId="5" fillId="3" borderId="8" xfId="0" applyFont="1" applyFill="1" applyBorder="1" applyAlignment="1">
      <alignment horizontal="justify" vertical="center" wrapText="1"/>
    </xf>
    <xf numFmtId="3" fontId="3" fillId="3" borderId="14" xfId="0" applyNumberFormat="1" applyFont="1" applyFill="1" applyBorder="1" applyAlignment="1">
      <alignment horizontal="right" vertical="center" wrapText="1"/>
    </xf>
    <xf numFmtId="4" fontId="5" fillId="3" borderId="14" xfId="0" applyNumberFormat="1" applyFont="1" applyFill="1" applyBorder="1" applyAlignment="1" applyProtection="1">
      <alignment horizontal="right" vertical="center" wrapText="1"/>
    </xf>
    <xf numFmtId="0" fontId="6" fillId="3" borderId="0" xfId="0" applyFont="1" applyFill="1" applyBorder="1" applyAlignment="1" applyProtection="1">
      <alignment horizontal="center"/>
      <protection locked="0"/>
    </xf>
    <xf numFmtId="0" fontId="6" fillId="3" borderId="0" xfId="0" applyFont="1" applyFill="1" applyBorder="1" applyAlignment="1" applyProtection="1">
      <protection locked="0"/>
    </xf>
    <xf numFmtId="0" fontId="7" fillId="3" borderId="0" xfId="0" applyFont="1" applyFill="1" applyBorder="1" applyAlignment="1" applyProtection="1">
      <alignment horizontal="center" vertical="top" wrapText="1"/>
      <protection locked="0"/>
    </xf>
    <xf numFmtId="0" fontId="7" fillId="3" borderId="0" xfId="0" applyFont="1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0" fontId="0" fillId="0" borderId="0" xfId="0" applyAlignment="1"/>
    <xf numFmtId="0" fontId="6" fillId="3" borderId="0" xfId="0" applyFont="1" applyFill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CEETRY%202017/Contraloria/3er%20TRIM%202017/3.%20SEPTIEMBRE%202017/2.%20Estados%20e%20informes%20presupuestarios/Estado%20analitico%20del%20ejercicio%20del%20presupuesto%20de%20egresos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nal de Ing"/>
      <sheetName val="Clasific Admtva"/>
      <sheetName val="Clasific Económica"/>
      <sheetName val="Clasific por Obj del Gto"/>
      <sheetName val="Clasific Funcional"/>
      <sheetName val="Endeudamiento neto"/>
      <sheetName val="Intereses de la Deuda"/>
      <sheetName val="Ind de la postura fiscal"/>
      <sheetName val="Hoja1"/>
    </sheetNames>
    <sheetDataSet>
      <sheetData sheetId="0"/>
      <sheetData sheetId="1">
        <row r="13">
          <cell r="D13">
            <v>227753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I24"/>
  <sheetViews>
    <sheetView tabSelected="1" topLeftCell="A11" workbookViewId="0">
      <selection activeCell="B21" sqref="B21:I26"/>
    </sheetView>
  </sheetViews>
  <sheetFormatPr baseColWidth="10" defaultRowHeight="15"/>
  <sheetData>
    <row r="1" spans="2:9" hidden="1"/>
    <row r="2" spans="2:9" ht="15.75" customHeight="1">
      <c r="B2" s="1" t="s">
        <v>0</v>
      </c>
      <c r="C2" s="2"/>
      <c r="D2" s="2"/>
      <c r="E2" s="2"/>
      <c r="F2" s="2"/>
      <c r="G2" s="2"/>
      <c r="H2" s="2"/>
      <c r="I2" s="3"/>
    </row>
    <row r="3" spans="2:9">
      <c r="B3" s="4" t="s">
        <v>1</v>
      </c>
      <c r="C3" s="5"/>
      <c r="D3" s="5"/>
      <c r="E3" s="5"/>
      <c r="F3" s="5"/>
      <c r="G3" s="5"/>
      <c r="H3" s="5"/>
      <c r="I3" s="6"/>
    </row>
    <row r="4" spans="2:9">
      <c r="B4" s="7" t="s">
        <v>2</v>
      </c>
      <c r="C4" s="8"/>
      <c r="D4" s="8"/>
      <c r="E4" s="8"/>
      <c r="F4" s="8"/>
      <c r="G4" s="8"/>
      <c r="H4" s="8"/>
      <c r="I4" s="9"/>
    </row>
    <row r="5" spans="2:9">
      <c r="B5" s="7" t="s">
        <v>3</v>
      </c>
      <c r="C5" s="8"/>
      <c r="D5" s="8"/>
      <c r="E5" s="8"/>
      <c r="F5" s="8"/>
      <c r="G5" s="8"/>
      <c r="H5" s="8"/>
      <c r="I5" s="9"/>
    </row>
    <row r="6" spans="2:9">
      <c r="B6" s="10" t="s">
        <v>4</v>
      </c>
      <c r="C6" s="11"/>
      <c r="D6" s="11"/>
      <c r="E6" s="11"/>
      <c r="F6" s="11"/>
      <c r="G6" s="11"/>
      <c r="H6" s="11"/>
      <c r="I6" s="12"/>
    </row>
    <row r="7" spans="2:9">
      <c r="B7" s="13"/>
      <c r="C7" s="13"/>
      <c r="D7" s="13"/>
      <c r="E7" s="13"/>
      <c r="F7" s="13"/>
      <c r="G7" s="13"/>
      <c r="H7" s="13"/>
      <c r="I7" s="13"/>
    </row>
    <row r="8" spans="2:9">
      <c r="B8" s="14" t="s">
        <v>5</v>
      </c>
      <c r="C8" s="15"/>
      <c r="D8" s="16" t="s">
        <v>6</v>
      </c>
      <c r="E8" s="17"/>
      <c r="F8" s="17"/>
      <c r="G8" s="17"/>
      <c r="H8" s="18"/>
      <c r="I8" s="19" t="s">
        <v>7</v>
      </c>
    </row>
    <row r="9" spans="2:9" ht="48">
      <c r="B9" s="20"/>
      <c r="C9" s="21"/>
      <c r="D9" s="22" t="s">
        <v>8</v>
      </c>
      <c r="E9" s="23" t="s">
        <v>9</v>
      </c>
      <c r="F9" s="22" t="s">
        <v>10</v>
      </c>
      <c r="G9" s="22" t="s">
        <v>11</v>
      </c>
      <c r="H9" s="22" t="s">
        <v>12</v>
      </c>
      <c r="I9" s="24"/>
    </row>
    <row r="10" spans="2:9">
      <c r="B10" s="25"/>
      <c r="C10" s="26"/>
      <c r="D10" s="22">
        <v>1</v>
      </c>
      <c r="E10" s="22">
        <v>2</v>
      </c>
      <c r="F10" s="22" t="s">
        <v>13</v>
      </c>
      <c r="G10" s="22">
        <v>4</v>
      </c>
      <c r="H10" s="22">
        <v>5</v>
      </c>
      <c r="I10" s="22" t="s">
        <v>14</v>
      </c>
    </row>
    <row r="11" spans="2:9">
      <c r="B11" s="27"/>
      <c r="C11" s="28"/>
      <c r="D11" s="29"/>
      <c r="E11" s="29"/>
      <c r="F11" s="29"/>
      <c r="G11" s="29"/>
      <c r="H11" s="29"/>
      <c r="I11" s="30"/>
    </row>
    <row r="12" spans="2:9">
      <c r="B12" s="31" t="s">
        <v>15</v>
      </c>
      <c r="C12" s="32"/>
      <c r="D12" s="33">
        <f>'[1]Clasific Admtva'!D13</f>
        <v>227753</v>
      </c>
      <c r="E12" s="33">
        <v>0</v>
      </c>
      <c r="F12" s="30">
        <f>D12+E12</f>
        <v>227753</v>
      </c>
      <c r="G12" s="33">
        <v>220458.05</v>
      </c>
      <c r="H12" s="33">
        <v>220458.05</v>
      </c>
      <c r="I12" s="30">
        <f>IF(AND(F12&gt;=0,G12&gt;=0),(F12-G12),"-")</f>
        <v>7294.9500000000116</v>
      </c>
    </row>
    <row r="13" spans="2:9">
      <c r="B13" s="34"/>
      <c r="C13" s="35"/>
      <c r="D13" s="30"/>
      <c r="E13" s="30"/>
      <c r="F13" s="30"/>
      <c r="G13" s="30"/>
      <c r="H13" s="30"/>
      <c r="I13" s="30"/>
    </row>
    <row r="14" spans="2:9">
      <c r="B14" s="31" t="s">
        <v>16</v>
      </c>
      <c r="C14" s="32"/>
      <c r="D14" s="33">
        <v>0</v>
      </c>
      <c r="E14" s="33"/>
      <c r="F14" s="30">
        <f>IF(AND(D14&gt;=0,E14&gt;=0),(D14+E14),"-")</f>
        <v>0</v>
      </c>
      <c r="G14" s="33">
        <v>0</v>
      </c>
      <c r="H14" s="33">
        <v>0</v>
      </c>
      <c r="I14" s="30">
        <f>IF(AND(F14&gt;=0,G14&gt;=0),(F14-G14),"-")</f>
        <v>0</v>
      </c>
    </row>
    <row r="15" spans="2:9">
      <c r="B15" s="34"/>
      <c r="C15" s="35"/>
      <c r="D15" s="36"/>
      <c r="E15" s="36"/>
      <c r="F15" s="36"/>
      <c r="G15" s="36"/>
      <c r="H15" s="36"/>
      <c r="I15" s="36"/>
    </row>
    <row r="16" spans="2:9" ht="39.75" customHeight="1">
      <c r="B16" s="31" t="s">
        <v>17</v>
      </c>
      <c r="C16" s="32"/>
      <c r="D16" s="37"/>
      <c r="E16" s="37"/>
      <c r="F16" s="36">
        <f>IF(AND(D16&gt;=0,E16&gt;=0),(D16+E16),"-")</f>
        <v>0</v>
      </c>
      <c r="G16" s="37"/>
      <c r="H16" s="37"/>
      <c r="I16" s="36">
        <f>IF(AND(F16&gt;=0,G16&gt;=0),(F16-G16),"-")</f>
        <v>0</v>
      </c>
    </row>
    <row r="17" spans="2:9">
      <c r="B17" s="38"/>
      <c r="C17" s="39"/>
      <c r="D17" s="40"/>
      <c r="E17" s="40"/>
      <c r="F17" s="40"/>
      <c r="G17" s="40"/>
      <c r="H17" s="40"/>
      <c r="I17" s="40"/>
    </row>
    <row r="18" spans="2:9" ht="22.5">
      <c r="B18" s="38"/>
      <c r="C18" s="39" t="s">
        <v>18</v>
      </c>
      <c r="D18" s="41">
        <f>SUM(D12+D14+D16)</f>
        <v>227753</v>
      </c>
      <c r="E18" s="41">
        <f t="shared" ref="E18:I18" si="0">SUM(E12+E14+E16)</f>
        <v>0</v>
      </c>
      <c r="F18" s="41">
        <f>SUM(F12+F14+F16)</f>
        <v>227753</v>
      </c>
      <c r="G18" s="41">
        <f>SUM(G12+G14+G16)</f>
        <v>220458.05</v>
      </c>
      <c r="H18" s="41">
        <f t="shared" si="0"/>
        <v>220458.05</v>
      </c>
      <c r="I18" s="41">
        <f t="shared" si="0"/>
        <v>7294.9500000000116</v>
      </c>
    </row>
    <row r="22" spans="2:9">
      <c r="B22" s="42"/>
      <c r="C22" s="42"/>
      <c r="D22" s="42"/>
      <c r="E22" s="43"/>
      <c r="F22" s="42"/>
      <c r="G22" s="42"/>
      <c r="H22" s="42"/>
      <c r="I22" s="42"/>
    </row>
    <row r="23" spans="2:9">
      <c r="B23" s="44"/>
      <c r="C23" s="44"/>
      <c r="D23" s="44"/>
      <c r="E23" s="45"/>
      <c r="F23" s="44"/>
      <c r="G23" s="44"/>
      <c r="H23" s="44"/>
      <c r="I23" s="44"/>
    </row>
    <row r="24" spans="2:9">
      <c r="B24" s="46"/>
      <c r="C24" s="46"/>
      <c r="D24" s="46"/>
      <c r="E24" s="47"/>
      <c r="F24" s="48"/>
      <c r="G24" s="48"/>
      <c r="H24" s="48"/>
      <c r="I24" s="48"/>
    </row>
  </sheetData>
  <mergeCells count="17">
    <mergeCell ref="B24:D24"/>
    <mergeCell ref="F24:I24"/>
    <mergeCell ref="B12:C12"/>
    <mergeCell ref="B14:C14"/>
    <mergeCell ref="B16:C16"/>
    <mergeCell ref="B22:D22"/>
    <mergeCell ref="F22:I22"/>
    <mergeCell ref="B23:D23"/>
    <mergeCell ref="F23:I23"/>
    <mergeCell ref="B2:I2"/>
    <mergeCell ref="B3:I3"/>
    <mergeCell ref="B4:I4"/>
    <mergeCell ref="B5:I5"/>
    <mergeCell ref="B6:I6"/>
    <mergeCell ref="B8:C10"/>
    <mergeCell ref="D8:H8"/>
    <mergeCell ref="I8:I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TotuWare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TotuWare</dc:creator>
  <cp:lastModifiedBy>TotuWare</cp:lastModifiedBy>
  <dcterms:created xsi:type="dcterms:W3CDTF">2017-10-31T18:34:20Z</dcterms:created>
  <dcterms:modified xsi:type="dcterms:W3CDTF">2017-10-31T18:34:49Z</dcterms:modified>
</cp:coreProperties>
</file>